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DC39ECF-1A04-4A89-A206-68E089FE2DF8}" xr6:coauthVersionLast="46" xr6:coauthVersionMax="46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7" i="1"/>
  <c r="M14" i="1"/>
  <c r="M15" i="1"/>
  <c r="M16" i="1"/>
  <c r="M17" i="1"/>
  <c r="M18" i="1"/>
  <c r="M19" i="1"/>
  <c r="M20" i="1"/>
  <c r="M21" i="1"/>
  <c r="M22" i="1"/>
  <c r="M23" i="1"/>
  <c r="M24" i="1"/>
  <c r="M25" i="1"/>
  <c r="M8" i="1"/>
  <c r="M26" i="1"/>
  <c r="M27" i="1"/>
  <c r="M28" i="1"/>
  <c r="M29" i="1"/>
  <c r="M30" i="1"/>
  <c r="M31" i="1"/>
  <c r="M32" i="1"/>
  <c r="M33" i="1"/>
  <c r="M34" i="1"/>
  <c r="K9" i="1"/>
  <c r="K10" i="1"/>
  <c r="K11" i="1"/>
  <c r="K12" i="1"/>
  <c r="K13" i="1"/>
  <c r="K7" i="1"/>
  <c r="K14" i="1"/>
  <c r="K15" i="1"/>
  <c r="K16" i="1"/>
  <c r="K17" i="1"/>
  <c r="K18" i="1"/>
  <c r="K19" i="1"/>
  <c r="K20" i="1"/>
  <c r="K21" i="1"/>
  <c r="K22" i="1"/>
  <c r="K23" i="1"/>
  <c r="K24" i="1"/>
  <c r="K25" i="1"/>
  <c r="K8" i="1"/>
  <c r="K26" i="1"/>
  <c r="K27" i="1"/>
  <c r="K28" i="1"/>
  <c r="K29" i="1"/>
  <c r="K30" i="1"/>
  <c r="K31" i="1"/>
  <c r="K32" i="1"/>
  <c r="K33" i="1"/>
  <c r="K34" i="1"/>
  <c r="I9" i="1"/>
  <c r="I10" i="1"/>
  <c r="I11" i="1"/>
  <c r="I12" i="1"/>
  <c r="I13" i="1"/>
  <c r="I7" i="1"/>
  <c r="I14" i="1"/>
  <c r="I15" i="1"/>
  <c r="I16" i="1"/>
  <c r="I17" i="1"/>
  <c r="I18" i="1"/>
  <c r="I19" i="1"/>
  <c r="I20" i="1"/>
  <c r="I21" i="1"/>
  <c r="I22" i="1"/>
  <c r="I23" i="1"/>
  <c r="I24" i="1"/>
  <c r="I25" i="1"/>
  <c r="I8" i="1"/>
  <c r="I26" i="1"/>
  <c r="I27" i="1"/>
  <c r="I28" i="1"/>
  <c r="I29" i="1"/>
  <c r="I30" i="1"/>
  <c r="I31" i="1"/>
  <c r="I32" i="1"/>
  <c r="I33" i="1"/>
  <c r="I34" i="1"/>
</calcChain>
</file>

<file path=xl/sharedStrings.xml><?xml version="1.0" encoding="utf-8"?>
<sst xmlns="http://schemas.openxmlformats.org/spreadsheetml/2006/main" count="158" uniqueCount="97">
  <si>
    <t>第十一期政府采购协议供货产品汇总表</t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</si>
  <si>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</si>
  <si>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</si>
  <si>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</si>
  <si>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</si>
  <si>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</si>
  <si>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</si>
  <si>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</si>
  <si>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</si>
  <si>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交货期</t>
  </si>
  <si>
    <t>协议供货商</t>
  </si>
  <si>
    <t>联系人及联系电话</t>
  </si>
  <si>
    <t>地址</t>
  </si>
  <si>
    <t>优惠率</t>
  </si>
  <si>
    <t>最高限价</t>
  </si>
  <si>
    <t>√</t>
  </si>
  <si>
    <t>7个工作日</t>
    <phoneticPr fontId="1" type="noConversion"/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</si>
  <si>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</si>
  <si>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</si>
  <si>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</si>
  <si>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</si>
  <si>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</si>
  <si>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江西省上饶市信州区西路42号</t>
    <phoneticPr fontId="1" type="noConversion"/>
  </si>
  <si>
    <t>投标人（公章）：</t>
  </si>
  <si>
    <t>法人授权代表（签字）：</t>
  </si>
  <si>
    <t>上饶市紫盛办公设备有限公司</t>
    <phoneticPr fontId="1" type="noConversion"/>
  </si>
  <si>
    <t>郑卫华13576336075</t>
    <phoneticPr fontId="1" type="noConversion"/>
  </si>
  <si>
    <t>江西省上饶市信州区赣东北大道27号2-1</t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</si>
  <si>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</si>
  <si>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</si>
  <si>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</si>
  <si>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t>1-30台</t>
    <phoneticPr fontId="1" type="noConversion"/>
  </si>
  <si>
    <t>31-60台</t>
    <phoneticPr fontId="1" type="noConversion"/>
  </si>
  <si>
    <t>61-100台</t>
    <phoneticPr fontId="1" type="noConversion"/>
  </si>
  <si>
    <t>江西云数科技有限公司</t>
    <phoneticPr fontId="1" type="noConversion"/>
  </si>
  <si>
    <t>江西省上饶市信州区广信大厦A栋215室</t>
    <phoneticPr fontId="1" type="noConversion"/>
  </si>
  <si>
    <t>上饶市新宇贸易有限公司</t>
    <phoneticPr fontId="1" type="noConversion"/>
  </si>
  <si>
    <t>吴加龙 13907939421</t>
    <phoneticPr fontId="1" type="noConversion"/>
  </si>
  <si>
    <t>上饶市中山路36号1-1</t>
    <phoneticPr fontId="1" type="noConversion"/>
  </si>
  <si>
    <t>上饶市融达办公设备有限公司</t>
    <phoneticPr fontId="1" type="noConversion"/>
  </si>
  <si>
    <t>江西省上饶市信州区赣东北大道32号亿升广场第二层数码区64号</t>
    <phoneticPr fontId="1" type="noConversion"/>
  </si>
  <si>
    <t>肖朝廷 15879302074</t>
    <phoneticPr fontId="1" type="noConversion"/>
  </si>
  <si>
    <t>江西乐游实业有限公司</t>
    <phoneticPr fontId="1" type="noConversion"/>
  </si>
  <si>
    <t>上饶市信州区凤凰东大道479号8幢1-403</t>
    <phoneticPr fontId="1" type="noConversion"/>
  </si>
  <si>
    <t>王苇 13767317412</t>
    <phoneticPr fontId="1" type="noConversion"/>
  </si>
  <si>
    <t>上饶市金万达贸易有限公司</t>
    <phoneticPr fontId="1" type="noConversion"/>
  </si>
  <si>
    <t>上饶市信州区中山路36号1-1</t>
    <phoneticPr fontId="1" type="noConversion"/>
  </si>
  <si>
    <t>危翠珍0793-8210214</t>
    <phoneticPr fontId="1" type="noConversion"/>
  </si>
  <si>
    <t>上饶市创新虹力科技有限公司</t>
    <phoneticPr fontId="1" type="noConversion"/>
  </si>
  <si>
    <t>上饶市信州区中山路1号金洋帆2106室</t>
    <phoneticPr fontId="1" type="noConversion"/>
  </si>
  <si>
    <t>高云13307035299</t>
    <phoneticPr fontId="1" type="noConversion"/>
  </si>
  <si>
    <t>上饶市泰和宝贸易有限公司</t>
    <phoneticPr fontId="1" type="noConversion"/>
  </si>
  <si>
    <t>江西省上饶市信州区长塘花苑安置小区1号楼1-1号店面</t>
    <phoneticPr fontId="1" type="noConversion"/>
  </si>
  <si>
    <t>黄琦  13755331627</t>
    <phoneticPr fontId="1" type="noConversion"/>
  </si>
  <si>
    <r>
      <t>投标品牌： 联想     第</t>
    </r>
    <r>
      <rPr>
        <u/>
        <sz val="12"/>
        <color theme="1"/>
        <rFont val="宋体"/>
        <family val="3"/>
        <charset val="134"/>
      </rPr>
      <t xml:space="preserve"> 十一 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多功能一体机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1" type="noConversion"/>
  </si>
  <si>
    <t>产品类型:黑白激光多功能一体机、出纸盒容量:100、打印分辨率:2400×600dpi，600×600dpi、打印机语言:GDI、打印速度:28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  <phoneticPr fontId="1" type="noConversion"/>
  </si>
  <si>
    <t>联想激光多功能一体机M7400pro</t>
    <phoneticPr fontId="1" type="noConversion"/>
  </si>
  <si>
    <t>产品类型:黑白激光多功能一体机、出纸盒容量:100、打印分辨率:2400×600dpi，600×600dpi、打印机语言:GDI、打印速度:28页/分钟、复印分辨率:600×600dpi、复印速度:28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2.0、节能产品:是、介质类型:普通纸、厚纸、铜版纸、再生纸、信封、纸标签、进纸盒容量:250+1、连续复印:是、内存大小:32MB、扫描分辨率:光学分辨率600×2400dpi(Color) 600×1200dpi(Mono)；最大分辨率 19200×19200 dpi、扫描类型:CIS、双面打印:否、网络打印:否、最大处理幅面:A4</t>
    <phoneticPr fontId="1" type="noConversion"/>
  </si>
  <si>
    <t>联想激光多功能一体机M7216</t>
    <phoneticPr fontId="1" type="noConversion"/>
  </si>
  <si>
    <t>产品类型:黑白激光多功能一体机、出纸盒容量:100、打印分辨率:2400×600dpi，600×600dpi、打印机语言:GDI、打印速度:20页/分钟、复印分辨率:600×600dpi、复印速度:20页/分钟、涵盖功能:打印、复印、扫描、环保产品:是、接口类型:USB 2.0、节能产品:是、介质类型:普通纸、厚纸、铜版纸、再生纸、信封、纸标签、进纸盒容量:150+1、连续复印:是、内存大小:16MB、扫描分辨率:光学分辨率600×2400dpi(Color) 600×1200dpi(Mono)；最大分辨率 19200×19200 dpi、扫描类型:CIS、双面打印:否、网络打印:否、最大处理幅面:A4</t>
    <phoneticPr fontId="1" type="noConversion"/>
  </si>
  <si>
    <t>联想激光多功能一体机M7605D</t>
    <phoneticPr fontId="1" type="noConversion"/>
  </si>
  <si>
    <t>产品类型:黑白激光多功能一体机、出纸盒容量:100、打印分辨率:2400×600dpi，600×600dpi、打印机语言:GDI、打印速度:30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  <phoneticPr fontId="1" type="noConversion"/>
  </si>
  <si>
    <t>联想激光多功能一体机M7615DNA</t>
    <phoneticPr fontId="1" type="noConversion"/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</si>
  <si>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CIS、双面打印:是、网络打印:是、最大处理幅面:A4</t>
    <phoneticPr fontId="1" type="noConversion"/>
  </si>
  <si>
    <t>联想激光多功能一体机M7655DHF</t>
    <phoneticPr fontId="1" type="noConversion"/>
  </si>
  <si>
    <t>联想激光多功能一体机M7405D</t>
    <phoneticPr fontId="1" type="noConversion"/>
  </si>
  <si>
    <t>联想激光多功能一体机M7675DXF</t>
    <phoneticPr fontId="1" type="noConversion"/>
  </si>
  <si>
    <t>联想激光多功能一体机M7455DNF</t>
    <phoneticPr fontId="1" type="noConversion"/>
  </si>
  <si>
    <t>联想激光多功能一体机M7450F PRO</t>
    <phoneticPr fontId="1" type="noConversion"/>
  </si>
  <si>
    <t>产品类型:黑白激光多功能一体机、出纸盒容量:100、传真参数:33.6Kbps、打印分辨率:2400×600dpi，600×600dpi、打印速度:30页/分钟、复印分辨率:600×600dpi、复印速度:30页/分钟、涵盖功能:打印、复印、传真、扫描、环保产品:是、接口类型:USB 2.0 10/100Base-TX 以太网 电话扩展接口、节能产品:是、介质类型:普通纸、厚纸、铜版纸、再生纸、信封、纸标签、进纸盒容量:250+1、连续复印:是、内存大小:32MB、 从自动进稿器进纸 最大分辨率 19200×19200 dpi、扫描类型:CIS、双面打印:标配双面打印单元、网络打印:无</t>
    <phoneticPr fontId="1" type="noConversion"/>
  </si>
  <si>
    <t>产品类型:黑白激光多功能一体机、出纸盒容量:100、传真参数:14.4Kbps、打印分辨率:2400×600dpi，600×600dpi、打印机语言:GDI、打印速度:28页/分钟、复印分辨率:600×600dpi、复印速度:28页/分钟、涵盖功能:打印、复印、传真、扫描、环保产品:是、接口类型:USB 2.0、 电话扩展接口、节能产品:是、介质类型:普通纸、厚纸、铜版纸、再生纸、信封、纸标签、进纸盒容量:250+1、连续复印:是、内存大小:32MB、扫描分辨率:光学分辨率 600×2400dpi(Color) 600×1200dpi(Mono) 600×600dpi 从自动进稿器进纸 扫描类型:CIS、双面打印:否、网络打印:否、最大处理幅面:A4</t>
    <phoneticPr fontId="1" type="noConversion"/>
  </si>
  <si>
    <t>产品类型:黑白激光多功能一体机、出纸盒容量:80、传真参数:33.6kbs、打印分辨率:1200x1200dpi、打印机语言:GDI、打印速度:30页/分钟、复印分辨率:1200x1200dpi、复印速度:22页/分钟、涵盖功能:打印、复印、传真、扫描、环保产品:是、接口类型:Hi-Speed USB 2.0、节能产品:是、介质类型:普通纸,信封,胶片,标签,明信片,棉纸,再生纸,档案文件,预印纸,卡片纸、进纸盒容量:250+1页、连续复印:是、内存大小:32M、扫描分辨率:光学分辨率 1200 x 1200 dpi 最大分辨率 4800 x 4800 dpi、扫描类型:Color CIS、双面打印:是、网络打印:是、最大处理幅面:A4</t>
    <phoneticPr fontId="1" type="noConversion"/>
  </si>
  <si>
    <t>产品类型:黑白激光多功能一体机、出纸盒容量:100、传真参数:33.6Kbps、打印分辨率:2400×600dpi，600×600dpi、打印机语言:PCL6, PS3 (BR-Script3)、打印速度:30页/分钟、复印分辨率:600×600dpi、复印速度:30页/分钟、涵盖功能:打印、复印、传真、扫描、环保产品:是、接口类型:USB 2.0 电话扩展接口、节能产品:是、介质类型:普通纸、厚纸、铜版纸、再生纸、信封、纸标签、进纸盒容量:250+1、连续复印:是、内存大小:64MB、 从自动进稿器进纸 最大分辨率 19200×19200 dpi、扫描类型:CIS、双面打印:标配双面打印单元、网络打印:是、最大处理幅面:A4传真:33.6Kbps、打印:30ppm、分辨率:HQ1200、600*600dpi、幅面:A4、复印速度:30cpm、黑白/彩色:黑白、环保产品:是、节能产品:是、连续复印:1-99页、内存:64MB、扫描:CIS、双面:标配自动双面、双面送稿:自动进稿35页、缩放比例:25%-400%、网络:标配网络打印、液显:10字符*2行中文液晶显示、纸张容量:输入250+1页、输出100页</t>
    <phoneticPr fontId="1" type="noConversion"/>
  </si>
  <si>
    <t>联想彩色激光多功能一体机CM7120W</t>
    <phoneticPr fontId="1" type="noConversion"/>
  </si>
  <si>
    <t>产品类型：彩色激光多功能 一体机、处理器；800MHZ、标准内存：128MHZ、LCD显示：2行LCD液晶屏、打印幅面：A4、打印速度：(A4)黑白：18页/分钟、彩色：4页/分钟、打印分辨率：600*600dpi,HQ1200、打印语言：SPL-C/PCL-5c/6/ps3、复印速度；（A4）黑白：18页/分钟、彩色：4页/分钟、复印分辨率：600*600dpi、连续复印：1-999页</t>
    <phoneticPr fontId="1" type="noConversion"/>
  </si>
  <si>
    <t xml:space="preserve">张连君13320039559 </t>
    <phoneticPr fontId="1" type="noConversion"/>
  </si>
  <si>
    <t>上饶市易嘉实业有限公司</t>
    <phoneticPr fontId="1" type="noConversion"/>
  </si>
  <si>
    <t>何坤龙   13907938267</t>
    <phoneticPr fontId="1" type="noConversion"/>
  </si>
  <si>
    <t>江西省上饶市信州区凤凰中路</t>
    <phoneticPr fontId="1" type="noConversion"/>
  </si>
  <si>
    <t>联想激光多功能一体机M7628DNA</t>
    <phoneticPr fontId="1" type="noConversion"/>
  </si>
  <si>
    <t>联想激光多功能一体机M7625DWA</t>
    <phoneticPr fontId="1" type="noConversion"/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</si>
  <si>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CIS、双面打印:是、无线打印:是、最大处理幅面:A4</t>
    <phoneticPr fontId="1" type="noConversion"/>
  </si>
  <si>
    <t>联想激光多功能一体机M100</t>
    <phoneticPr fontId="1" type="noConversion"/>
  </si>
  <si>
    <t>联想激光多功能一体机M100D</t>
    <phoneticPr fontId="1" type="noConversion"/>
  </si>
  <si>
    <t>联想激光多功能一体机M100W</t>
    <phoneticPr fontId="1" type="noConversion"/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</si>
  <si>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CIS、双面打印:否、无线打印:否、最大处理幅面:A4、处理器：295Mhz</t>
    <phoneticPr fontId="1" type="noConversion"/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</si>
  <si>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CIS、双面打印:是、无线打印:否、最大处理幅面:A4、处理器：295Mhz</t>
    <phoneticPr fontId="1" type="noConversion"/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</si>
  <si>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CIS、双面打印:否、无线打印:是、最大处理幅面:A4、处理器：295Mhz</t>
    <phoneticPr fontId="1" type="noConversion"/>
  </si>
  <si>
    <t>日期：2020年 03 月 13  日</t>
    <phoneticPr fontId="1" type="noConversion"/>
  </si>
  <si>
    <t>上饶市蓝锐数码科技有限公司</t>
    <phoneticPr fontId="1" type="noConversion"/>
  </si>
  <si>
    <t>上饶县凤凰西路1-18号</t>
    <phoneticPr fontId="1" type="noConversion"/>
  </si>
  <si>
    <t>兰美娟18970376529</t>
    <phoneticPr fontId="1" type="noConversion"/>
  </si>
  <si>
    <t>新增</t>
    <phoneticPr fontId="1" type="noConversion"/>
  </si>
  <si>
    <t>M7360DNA</t>
    <phoneticPr fontId="1" type="noConversion"/>
  </si>
  <si>
    <t>品类型:黑白激光多功能一体机、出纸盒容量:150、打印机语言:GDI、打印速度:26页/分钟、复印速度:26页/分钟、涵盖功能:打印、复印、扫描、自动送稿器容量 50页、环保产品:是、接口类型:Hi-Speed USB 2.0、节能产品:是、介质类型:普通纸,信封,胶片,标签,明信片,棉纸,再生纸,档案文件,预印纸,卡片纸、连续复印:是、内存大小:512M、扫描类型:Color CIS、双面打印:是、网络打印:是、最大处理幅面:A4</t>
    <phoneticPr fontId="1" type="noConversion"/>
  </si>
  <si>
    <t>CM7310DNW</t>
    <phoneticPr fontId="1" type="noConversion"/>
  </si>
  <si>
    <t>产品类型：彩色激光多功能 一体机、处理器；800MHZ、标准内存：512MHZ、打印幅面：A4、打印速度：黑彩同速24页每分钟，双面：支持，网络：支持，WIFI：支持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</si>
</sst>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2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/>
    <xf numFmtId="0" fontId="9" fillId="0" borderId="2" xfId="0" applyFont="1" applyBorder="1" applyAlignment="1">
      <alignment wrapText="1"/>
    </xf>
    <xf numFmtId="9" fontId="9" fillId="0" borderId="2" xfId="0" applyNumberFormat="1" applyFon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NumberFormat="1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A13" workbookViewId="0">
      <selection activeCell="O19" sqref="O19:Q19"/>
    </sheetView>
  </sheetViews>
  <sheetFormatPr defaultRowHeight="13.5" x14ac:dyDescent="0.3"/>
  <cols>
    <col min="1" max="1" width="5" customWidth="1"/>
    <col min="2" max="2" width="5.3984375" customWidth="1"/>
    <col min="3" max="3" width="4.1328125" customWidth="1"/>
    <col min="4" max="4" width="10.1328125" customWidth="1"/>
    <col min="5" max="5" width="55.265625" customWidth="1"/>
    <col min="6" max="7" width="3.73046875" customWidth="1"/>
    <col min="8" max="8" width="3.59765625" customWidth="1"/>
    <col min="9" max="9" width="5.1328125" customWidth="1"/>
    <col min="10" max="10" width="4.46484375" customWidth="1"/>
    <col min="11" max="11" width="5.1328125" customWidth="1"/>
    <col min="12" max="12" width="3.46484375" customWidth="1"/>
    <col min="13" max="13" width="5.73046875" customWidth="1"/>
    <col min="14" max="14" width="4.1328125" customWidth="1"/>
    <col min="15" max="15" width="6" customWidth="1"/>
    <col min="16" max="16" width="6.46484375" customWidth="1"/>
    <col min="17" max="17" width="7.46484375" customWidth="1"/>
  </cols>
  <sheetData>
    <row r="1" spans="1:19" ht="17.649999999999999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7.64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ht="15.75" x14ac:dyDescent="0.3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9" ht="15.75" x14ac:dyDescent="0.3">
      <c r="A4" s="2" t="s">
        <v>1</v>
      </c>
    </row>
    <row r="5" spans="1:19" x14ac:dyDescent="0.25">
      <c r="A5" s="21" t="s">
        <v>2</v>
      </c>
      <c r="B5" s="18" t="s">
        <v>3</v>
      </c>
      <c r="C5" s="18" t="s">
        <v>4</v>
      </c>
      <c r="D5" s="21" t="s">
        <v>5</v>
      </c>
      <c r="E5" s="18" t="s">
        <v>6</v>
      </c>
      <c r="F5" s="18" t="s">
        <v>7</v>
      </c>
      <c r="G5" s="18" t="s">
        <v>8</v>
      </c>
      <c r="H5" s="23" t="s">
        <v>31</v>
      </c>
      <c r="I5" s="23"/>
      <c r="J5" s="23" t="s">
        <v>32</v>
      </c>
      <c r="K5" s="23"/>
      <c r="L5" s="23" t="s">
        <v>33</v>
      </c>
      <c r="M5" s="23"/>
      <c r="N5" s="18" t="s">
        <v>9</v>
      </c>
      <c r="O5" s="18" t="s">
        <v>10</v>
      </c>
      <c r="P5" s="18" t="s">
        <v>11</v>
      </c>
      <c r="Q5" s="18" t="s">
        <v>12</v>
      </c>
    </row>
    <row r="6" spans="1:19" ht="20.25" x14ac:dyDescent="0.25">
      <c r="A6" s="22"/>
      <c r="B6" s="18"/>
      <c r="C6" s="18"/>
      <c r="D6" s="22"/>
      <c r="E6" s="18"/>
      <c r="F6" s="18"/>
      <c r="G6" s="18"/>
      <c r="H6" s="3" t="s">
        <v>13</v>
      </c>
      <c r="I6" s="4" t="s">
        <v>14</v>
      </c>
      <c r="J6" s="3" t="s">
        <v>13</v>
      </c>
      <c r="K6" s="4" t="s">
        <v>14</v>
      </c>
      <c r="L6" s="3" t="s">
        <v>13</v>
      </c>
      <c r="M6" s="4" t="s">
        <v>14</v>
      </c>
      <c r="N6" s="18"/>
      <c r="O6" s="18"/>
      <c r="P6" s="18"/>
      <c r="Q6" s="18"/>
    </row>
    <row r="7" spans="1:19" ht="30.95" customHeight="1" x14ac:dyDescent="0.3">
      <c r="A7" s="5"/>
      <c r="B7" s="5"/>
      <c r="C7" s="8">
        <v>1899</v>
      </c>
      <c r="D7" s="6" t="s">
        <v>56</v>
      </c>
      <c r="E7" s="6" t="s">
        <v>57</v>
      </c>
      <c r="F7" s="7" t="s">
        <v>15</v>
      </c>
      <c r="G7" s="7" t="s">
        <v>15</v>
      </c>
      <c r="H7" s="11">
        <v>0.05</v>
      </c>
      <c r="I7" s="7">
        <f t="shared" ref="I7:I19" si="0">SUM(C7-C7*H7)</f>
        <v>1804.05</v>
      </c>
      <c r="J7" s="11">
        <v>7.0000000000000007E-2</v>
      </c>
      <c r="K7" s="7">
        <f t="shared" ref="K7:K19" si="1">SUM(C7-C7*J7)</f>
        <v>1766.07</v>
      </c>
      <c r="L7" s="11">
        <v>0.1</v>
      </c>
      <c r="M7" s="7">
        <f t="shared" ref="M7:M19" si="2">SUM(C7-C7*L7)</f>
        <v>1709.1</v>
      </c>
      <c r="N7" s="6" t="s">
        <v>16</v>
      </c>
      <c r="O7" s="12" t="s">
        <v>34</v>
      </c>
      <c r="P7" s="12" t="s">
        <v>75</v>
      </c>
      <c r="Q7" s="12" t="s">
        <v>35</v>
      </c>
    </row>
    <row r="8" spans="1:19" ht="30.95" customHeight="1" x14ac:dyDescent="0.25">
      <c r="A8" s="7"/>
      <c r="B8" s="7"/>
      <c r="C8" s="8">
        <v>2099</v>
      </c>
      <c r="D8" s="6" t="s">
        <v>60</v>
      </c>
      <c r="E8" s="10" t="s">
        <v>61</v>
      </c>
      <c r="F8" s="7" t="s">
        <v>15</v>
      </c>
      <c r="G8" s="7" t="s">
        <v>15</v>
      </c>
      <c r="H8" s="11">
        <v>0.05</v>
      </c>
      <c r="I8" s="7">
        <f t="shared" si="0"/>
        <v>1994.05</v>
      </c>
      <c r="J8" s="11">
        <v>7.0000000000000007E-2</v>
      </c>
      <c r="K8" s="7">
        <f t="shared" si="1"/>
        <v>1952.07</v>
      </c>
      <c r="L8" s="11">
        <v>0.1</v>
      </c>
      <c r="M8" s="7">
        <f t="shared" si="2"/>
        <v>1889.1</v>
      </c>
      <c r="N8" s="6"/>
      <c r="O8" s="13" t="s">
        <v>17</v>
      </c>
      <c r="P8" s="13" t="s">
        <v>18</v>
      </c>
      <c r="Q8" s="13" t="s">
        <v>19</v>
      </c>
    </row>
    <row r="9" spans="1:19" ht="30.95" customHeight="1" x14ac:dyDescent="0.3">
      <c r="A9" s="7"/>
      <c r="B9" s="7"/>
      <c r="C9" s="8">
        <v>3099</v>
      </c>
      <c r="D9" s="6" t="s">
        <v>62</v>
      </c>
      <c r="E9" s="6" t="s">
        <v>63</v>
      </c>
      <c r="F9" s="7" t="s">
        <v>15</v>
      </c>
      <c r="G9" s="7" t="s">
        <v>15</v>
      </c>
      <c r="H9" s="11">
        <v>0.05</v>
      </c>
      <c r="I9" s="7">
        <f t="shared" si="0"/>
        <v>2944.05</v>
      </c>
      <c r="J9" s="11">
        <v>7.0000000000000007E-2</v>
      </c>
      <c r="K9" s="7">
        <f t="shared" si="1"/>
        <v>2882.07</v>
      </c>
      <c r="L9" s="11">
        <v>0.1</v>
      </c>
      <c r="M9" s="7">
        <f t="shared" si="2"/>
        <v>2789.1</v>
      </c>
      <c r="N9" s="6"/>
      <c r="O9" s="13" t="s">
        <v>20</v>
      </c>
      <c r="P9" s="13" t="s">
        <v>21</v>
      </c>
      <c r="Q9" s="13" t="s">
        <v>22</v>
      </c>
    </row>
    <row r="10" spans="1:19" ht="30.95" customHeight="1" x14ac:dyDescent="0.3">
      <c r="A10" s="7"/>
      <c r="B10" s="7"/>
      <c r="C10" s="8">
        <v>2799</v>
      </c>
      <c r="D10" s="6" t="s">
        <v>64</v>
      </c>
      <c r="E10" s="6" t="s">
        <v>69</v>
      </c>
      <c r="F10" s="7" t="s">
        <v>15</v>
      </c>
      <c r="G10" s="7" t="s">
        <v>15</v>
      </c>
      <c r="H10" s="11">
        <v>0.05</v>
      </c>
      <c r="I10" s="7">
        <f t="shared" si="0"/>
        <v>2659.05</v>
      </c>
      <c r="J10" s="11">
        <v>7.0000000000000007E-2</v>
      </c>
      <c r="K10" s="7">
        <f t="shared" si="1"/>
        <v>2603.0700000000002</v>
      </c>
      <c r="L10" s="11">
        <v>0.1</v>
      </c>
      <c r="M10" s="7">
        <f t="shared" si="2"/>
        <v>2519.1</v>
      </c>
      <c r="N10" s="6"/>
      <c r="O10" s="13" t="s">
        <v>36</v>
      </c>
      <c r="P10" s="13" t="s">
        <v>37</v>
      </c>
      <c r="Q10" s="13" t="s">
        <v>38</v>
      </c>
    </row>
    <row r="11" spans="1:19" ht="30.95" customHeight="1" x14ac:dyDescent="0.3">
      <c r="A11" s="7"/>
      <c r="B11" s="7"/>
      <c r="C11" s="8">
        <v>2599</v>
      </c>
      <c r="D11" s="6" t="s">
        <v>68</v>
      </c>
      <c r="E11" s="16" t="s">
        <v>70</v>
      </c>
      <c r="F11" s="7" t="s">
        <v>15</v>
      </c>
      <c r="G11" s="7" t="s">
        <v>15</v>
      </c>
      <c r="H11" s="11">
        <v>0.05</v>
      </c>
      <c r="I11" s="7">
        <f t="shared" si="0"/>
        <v>2469.0500000000002</v>
      </c>
      <c r="J11" s="11">
        <v>7.0000000000000007E-2</v>
      </c>
      <c r="K11" s="7">
        <f t="shared" si="1"/>
        <v>2417.0700000000002</v>
      </c>
      <c r="L11" s="11">
        <v>0.1</v>
      </c>
      <c r="M11" s="7">
        <f t="shared" si="2"/>
        <v>2339.1</v>
      </c>
      <c r="N11" s="6"/>
      <c r="O11" s="13" t="s">
        <v>39</v>
      </c>
      <c r="P11" s="13" t="s">
        <v>41</v>
      </c>
      <c r="Q11" s="13" t="s">
        <v>40</v>
      </c>
    </row>
    <row r="12" spans="1:19" ht="30.95" customHeight="1" x14ac:dyDescent="0.3">
      <c r="A12" s="7"/>
      <c r="B12" s="7"/>
      <c r="C12" s="8">
        <v>2999</v>
      </c>
      <c r="D12" s="6" t="s">
        <v>67</v>
      </c>
      <c r="E12" s="17" t="s">
        <v>71</v>
      </c>
      <c r="F12" s="7" t="s">
        <v>15</v>
      </c>
      <c r="G12" s="7" t="s">
        <v>15</v>
      </c>
      <c r="H12" s="11">
        <v>0.05</v>
      </c>
      <c r="I12" s="7">
        <f t="shared" si="0"/>
        <v>2849.05</v>
      </c>
      <c r="J12" s="11">
        <v>7.0000000000000007E-2</v>
      </c>
      <c r="K12" s="7">
        <f t="shared" si="1"/>
        <v>2789.07</v>
      </c>
      <c r="L12" s="11">
        <v>0.1</v>
      </c>
      <c r="M12" s="7">
        <f t="shared" si="2"/>
        <v>2699.1</v>
      </c>
      <c r="N12" s="6"/>
      <c r="O12" s="14" t="s">
        <v>42</v>
      </c>
      <c r="P12" s="14" t="s">
        <v>44</v>
      </c>
      <c r="Q12" s="14" t="s">
        <v>43</v>
      </c>
      <c r="R12" s="15"/>
      <c r="S12" s="15"/>
    </row>
    <row r="13" spans="1:19" ht="30.95" customHeight="1" x14ac:dyDescent="0.3">
      <c r="A13" s="7"/>
      <c r="B13" s="7"/>
      <c r="C13" s="8">
        <v>3099</v>
      </c>
      <c r="D13" s="6" t="s">
        <v>66</v>
      </c>
      <c r="E13" s="6" t="s">
        <v>72</v>
      </c>
      <c r="F13" s="7" t="s">
        <v>15</v>
      </c>
      <c r="G13" s="7" t="s">
        <v>15</v>
      </c>
      <c r="H13" s="11">
        <v>0.05</v>
      </c>
      <c r="I13" s="7">
        <f t="shared" si="0"/>
        <v>2944.05</v>
      </c>
      <c r="J13" s="11">
        <v>7.0000000000000007E-2</v>
      </c>
      <c r="K13" s="7">
        <f t="shared" si="1"/>
        <v>2882.07</v>
      </c>
      <c r="L13" s="11">
        <v>0.1</v>
      </c>
      <c r="M13" s="7">
        <f t="shared" si="2"/>
        <v>2789.1</v>
      </c>
      <c r="N13" s="6"/>
      <c r="O13" s="14" t="s">
        <v>28</v>
      </c>
      <c r="P13" s="14" t="s">
        <v>29</v>
      </c>
      <c r="Q13" s="14" t="s">
        <v>30</v>
      </c>
    </row>
    <row r="14" spans="1:19" ht="30.95" customHeight="1" x14ac:dyDescent="0.3">
      <c r="A14" s="7"/>
      <c r="B14" s="7"/>
      <c r="C14" s="8">
        <v>1999</v>
      </c>
      <c r="D14" s="6" t="s">
        <v>65</v>
      </c>
      <c r="E14" s="16" t="s">
        <v>55</v>
      </c>
      <c r="F14" s="7" t="s">
        <v>15</v>
      </c>
      <c r="G14" s="7" t="s">
        <v>15</v>
      </c>
      <c r="H14" s="11">
        <v>0.05</v>
      </c>
      <c r="I14" s="7">
        <f t="shared" si="0"/>
        <v>1899.05</v>
      </c>
      <c r="J14" s="11">
        <v>7.0000000000000007E-2</v>
      </c>
      <c r="K14" s="7">
        <f t="shared" si="1"/>
        <v>1859.07</v>
      </c>
      <c r="L14" s="11">
        <v>0.1</v>
      </c>
      <c r="M14" s="7">
        <f t="shared" si="2"/>
        <v>1799.1</v>
      </c>
      <c r="N14" s="6"/>
      <c r="O14" s="13" t="s">
        <v>25</v>
      </c>
      <c r="P14" s="13" t="s">
        <v>26</v>
      </c>
      <c r="Q14" s="13" t="s">
        <v>27</v>
      </c>
    </row>
    <row r="15" spans="1:19" ht="30.95" customHeight="1" x14ac:dyDescent="0.3">
      <c r="A15" s="7"/>
      <c r="B15" s="7"/>
      <c r="C15" s="8">
        <v>1599</v>
      </c>
      <c r="D15" s="6" t="s">
        <v>58</v>
      </c>
      <c r="E15" s="6" t="s">
        <v>59</v>
      </c>
      <c r="F15" s="7" t="s">
        <v>15</v>
      </c>
      <c r="G15" s="7" t="s">
        <v>15</v>
      </c>
      <c r="H15" s="11">
        <v>0.05</v>
      </c>
      <c r="I15" s="7">
        <f t="shared" si="0"/>
        <v>1519.05</v>
      </c>
      <c r="J15" s="11">
        <v>7.0000000000000007E-2</v>
      </c>
      <c r="K15" s="7">
        <f t="shared" si="1"/>
        <v>1487.07</v>
      </c>
      <c r="L15" s="11">
        <v>0.1</v>
      </c>
      <c r="M15" s="7">
        <f t="shared" si="2"/>
        <v>1439.1</v>
      </c>
      <c r="N15" s="6"/>
      <c r="O15" s="6" t="s">
        <v>45</v>
      </c>
      <c r="P15" s="6" t="s">
        <v>47</v>
      </c>
      <c r="Q15" s="6" t="s">
        <v>46</v>
      </c>
    </row>
    <row r="16" spans="1:19" ht="30.95" customHeight="1" x14ac:dyDescent="0.3">
      <c r="A16" s="7"/>
      <c r="B16" s="7"/>
      <c r="C16" s="8">
        <v>3149</v>
      </c>
      <c r="D16" s="6" t="s">
        <v>73</v>
      </c>
      <c r="E16" s="6" t="s">
        <v>74</v>
      </c>
      <c r="F16" s="7" t="s">
        <v>15</v>
      </c>
      <c r="G16" s="7" t="s">
        <v>15</v>
      </c>
      <c r="H16" s="11">
        <v>0.05</v>
      </c>
      <c r="I16" s="7">
        <f t="shared" si="0"/>
        <v>2991.55</v>
      </c>
      <c r="J16" s="11">
        <v>7.0000000000000007E-2</v>
      </c>
      <c r="K16" s="7">
        <f t="shared" si="1"/>
        <v>2928.57</v>
      </c>
      <c r="L16" s="11">
        <v>0.1</v>
      </c>
      <c r="M16" s="7">
        <f t="shared" si="2"/>
        <v>2834.1</v>
      </c>
      <c r="O16" s="6" t="s">
        <v>48</v>
      </c>
      <c r="P16" s="6" t="s">
        <v>50</v>
      </c>
      <c r="Q16" s="6" t="s">
        <v>49</v>
      </c>
    </row>
    <row r="17" spans="1:17" ht="30.95" customHeight="1" x14ac:dyDescent="0.3">
      <c r="A17" s="7"/>
      <c r="B17" s="7"/>
      <c r="C17" s="8">
        <v>3099</v>
      </c>
      <c r="D17" s="6" t="s">
        <v>79</v>
      </c>
      <c r="E17" s="6" t="s">
        <v>63</v>
      </c>
      <c r="F17" s="7" t="s">
        <v>15</v>
      </c>
      <c r="G17" s="7" t="s">
        <v>15</v>
      </c>
      <c r="H17" s="11">
        <v>0.05</v>
      </c>
      <c r="I17" s="7">
        <f t="shared" si="0"/>
        <v>2944.05</v>
      </c>
      <c r="J17" s="11">
        <v>7.0000000000000007E-2</v>
      </c>
      <c r="K17" s="7">
        <f t="shared" si="1"/>
        <v>2882.07</v>
      </c>
      <c r="L17" s="11">
        <v>0.1</v>
      </c>
      <c r="M17" s="7">
        <f t="shared" si="2"/>
        <v>2789.1</v>
      </c>
      <c r="N17" s="6"/>
      <c r="O17" s="6" t="s">
        <v>51</v>
      </c>
      <c r="P17" s="6" t="s">
        <v>53</v>
      </c>
      <c r="Q17" s="6" t="s">
        <v>52</v>
      </c>
    </row>
    <row r="18" spans="1:17" ht="30.95" customHeight="1" x14ac:dyDescent="0.3">
      <c r="A18" s="7"/>
      <c r="B18" s="6"/>
      <c r="C18" s="8">
        <v>3099</v>
      </c>
      <c r="D18" s="6" t="s">
        <v>80</v>
      </c>
      <c r="E18" s="6" t="s">
        <v>81</v>
      </c>
      <c r="F18" s="7" t="s">
        <v>15</v>
      </c>
      <c r="G18" s="7" t="s">
        <v>15</v>
      </c>
      <c r="H18" s="11">
        <v>0.05</v>
      </c>
      <c r="I18" s="7">
        <f t="shared" si="0"/>
        <v>2944.05</v>
      </c>
      <c r="J18" s="11">
        <v>7.0000000000000007E-2</v>
      </c>
      <c r="K18" s="7">
        <f t="shared" si="1"/>
        <v>2882.07</v>
      </c>
      <c r="L18" s="11">
        <v>0.1</v>
      </c>
      <c r="M18" s="7">
        <f t="shared" si="2"/>
        <v>2789.1</v>
      </c>
      <c r="N18" s="6"/>
      <c r="O18" s="6" t="s">
        <v>76</v>
      </c>
      <c r="P18" s="6" t="s">
        <v>77</v>
      </c>
      <c r="Q18" s="6" t="s">
        <v>78</v>
      </c>
    </row>
    <row r="19" spans="1:17" ht="35.25" customHeight="1" x14ac:dyDescent="0.3">
      <c r="A19" s="7"/>
      <c r="B19" s="6"/>
      <c r="C19" s="8">
        <v>1899</v>
      </c>
      <c r="D19" s="6" t="s">
        <v>82</v>
      </c>
      <c r="E19" s="6" t="s">
        <v>85</v>
      </c>
      <c r="F19" s="7" t="s">
        <v>15</v>
      </c>
      <c r="G19" s="7" t="s">
        <v>15</v>
      </c>
      <c r="H19" s="11">
        <v>0.05</v>
      </c>
      <c r="I19" s="7">
        <f t="shared" si="0"/>
        <v>1804.05</v>
      </c>
      <c r="J19" s="11">
        <v>7.0000000000000007E-2</v>
      </c>
      <c r="K19" s="7">
        <f t="shared" si="1"/>
        <v>1766.07</v>
      </c>
      <c r="L19" s="11">
        <v>0.1</v>
      </c>
      <c r="M19" s="7">
        <f t="shared" si="2"/>
        <v>1709.1</v>
      </c>
      <c r="N19" s="6"/>
      <c r="O19" s="24" t="s">
        <v>89</v>
      </c>
      <c r="P19" s="24" t="s">
        <v>91</v>
      </c>
      <c r="Q19" s="24" t="s">
        <v>90</v>
      </c>
    </row>
    <row r="20" spans="1:17" ht="30.95" customHeight="1" x14ac:dyDescent="0.3">
      <c r="A20" s="7"/>
      <c r="B20" s="6"/>
      <c r="C20" s="8">
        <v>1999</v>
      </c>
      <c r="D20" s="6" t="s">
        <v>83</v>
      </c>
      <c r="E20" s="6" t="s">
        <v>86</v>
      </c>
      <c r="F20" s="7" t="s">
        <v>15</v>
      </c>
      <c r="G20" s="7" t="s">
        <v>15</v>
      </c>
      <c r="H20" s="11">
        <v>0.05</v>
      </c>
      <c r="I20" s="7">
        <f t="shared" ref="I20:I25" si="3">SUM(C20-C20*H20)</f>
        <v>1899.05</v>
      </c>
      <c r="J20" s="11">
        <v>7.0000000000000007E-2</v>
      </c>
      <c r="K20" s="7">
        <f t="shared" ref="K20:K25" si="4">SUM(C20-C20*J20)</f>
        <v>1859.07</v>
      </c>
      <c r="L20" s="11">
        <v>0.1</v>
      </c>
      <c r="M20" s="7">
        <f t="shared" ref="M20:M25" si="5">SUM(C20-C20*L20)</f>
        <v>1799.1</v>
      </c>
      <c r="N20" s="6"/>
      <c r="O20" s="6"/>
      <c r="P20" s="6"/>
      <c r="Q20" s="6"/>
    </row>
    <row r="21" spans="1:17" ht="30.95" customHeight="1" x14ac:dyDescent="0.3">
      <c r="A21" s="7"/>
      <c r="B21" s="6"/>
      <c r="C21" s="8">
        <v>1999</v>
      </c>
      <c r="D21" s="6" t="s">
        <v>84</v>
      </c>
      <c r="E21" s="6" t="s">
        <v>87</v>
      </c>
      <c r="F21" s="7" t="s">
        <v>15</v>
      </c>
      <c r="G21" s="7" t="s">
        <v>15</v>
      </c>
      <c r="H21" s="11">
        <v>0.05</v>
      </c>
      <c r="I21" s="7">
        <f t="shared" si="3"/>
        <v>1899.05</v>
      </c>
      <c r="J21" s="11">
        <v>7.0000000000000007E-2</v>
      </c>
      <c r="K21" s="7">
        <f t="shared" si="4"/>
        <v>1859.07</v>
      </c>
      <c r="L21" s="11">
        <v>0.1</v>
      </c>
      <c r="M21" s="7">
        <f t="shared" si="5"/>
        <v>1799.1</v>
      </c>
      <c r="N21" s="6"/>
      <c r="O21" s="6"/>
      <c r="P21" s="6"/>
      <c r="Q21" s="6"/>
    </row>
    <row r="22" spans="1:17" ht="30.95" customHeight="1" x14ac:dyDescent="0.3">
      <c r="A22" s="7"/>
      <c r="B22" s="7" t="s">
        <v>92</v>
      </c>
      <c r="C22" s="8">
        <v>2799</v>
      </c>
      <c r="D22" s="6" t="s">
        <v>93</v>
      </c>
      <c r="E22" s="6" t="s">
        <v>94</v>
      </c>
      <c r="F22" s="7" t="s">
        <v>15</v>
      </c>
      <c r="G22" s="7" t="s">
        <v>15</v>
      </c>
      <c r="H22" s="11">
        <v>0.05</v>
      </c>
      <c r="I22" s="7">
        <f t="shared" si="3"/>
        <v>2659.05</v>
      </c>
      <c r="J22" s="11">
        <v>7.0000000000000007E-2</v>
      </c>
      <c r="K22" s="7">
        <f t="shared" si="4"/>
        <v>2603.0700000000002</v>
      </c>
      <c r="L22" s="11">
        <v>0.1</v>
      </c>
      <c r="M22" s="7">
        <f t="shared" si="5"/>
        <v>2519.1</v>
      </c>
      <c r="N22" s="6"/>
      <c r="O22" s="6"/>
      <c r="P22" s="6"/>
      <c r="Q22" s="6"/>
    </row>
    <row r="23" spans="1:17" ht="30.95" customHeight="1" x14ac:dyDescent="0.25">
      <c r="A23" s="7"/>
      <c r="B23" s="7" t="s">
        <v>92</v>
      </c>
      <c r="C23" s="25">
        <v>5799</v>
      </c>
      <c r="D23" s="6" t="s">
        <v>95</v>
      </c>
      <c r="E23" s="10" t="s">
        <v>96</v>
      </c>
      <c r="F23" s="7" t="s">
        <v>15</v>
      </c>
      <c r="G23" s="7" t="s">
        <v>15</v>
      </c>
      <c r="H23" s="11">
        <v>0.05</v>
      </c>
      <c r="I23" s="7">
        <f t="shared" si="3"/>
        <v>5509.05</v>
      </c>
      <c r="J23" s="11">
        <v>7.0000000000000007E-2</v>
      </c>
      <c r="K23" s="7">
        <f t="shared" si="4"/>
        <v>5393.07</v>
      </c>
      <c r="L23" s="11">
        <v>0.1</v>
      </c>
      <c r="M23" s="7">
        <f t="shared" si="5"/>
        <v>5219.1000000000004</v>
      </c>
      <c r="N23" s="6"/>
      <c r="O23" s="6"/>
      <c r="P23" s="6"/>
      <c r="Q23" s="6"/>
    </row>
    <row r="24" spans="1:17" ht="30.95" customHeight="1" x14ac:dyDescent="0.25">
      <c r="A24" s="7"/>
      <c r="B24" s="7"/>
      <c r="C24" s="9"/>
      <c r="D24" s="6"/>
      <c r="E24" s="10"/>
      <c r="F24" s="7" t="s">
        <v>15</v>
      </c>
      <c r="G24" s="7" t="s">
        <v>15</v>
      </c>
      <c r="H24" s="11"/>
      <c r="I24" s="7">
        <f t="shared" si="3"/>
        <v>0</v>
      </c>
      <c r="J24" s="11"/>
      <c r="K24" s="7">
        <f t="shared" si="4"/>
        <v>0</v>
      </c>
      <c r="L24" s="11"/>
      <c r="M24" s="7">
        <f t="shared" si="5"/>
        <v>0</v>
      </c>
      <c r="N24" s="6"/>
      <c r="O24" s="6"/>
      <c r="P24" s="6"/>
      <c r="Q24" s="6"/>
    </row>
    <row r="25" spans="1:17" ht="30.95" customHeight="1" x14ac:dyDescent="0.25">
      <c r="A25" s="7"/>
      <c r="B25" s="7"/>
      <c r="C25" s="9"/>
      <c r="D25" s="6"/>
      <c r="E25" s="10"/>
      <c r="F25" s="7" t="s">
        <v>15</v>
      </c>
      <c r="G25" s="7" t="s">
        <v>15</v>
      </c>
      <c r="H25" s="11"/>
      <c r="I25" s="7">
        <f t="shared" si="3"/>
        <v>0</v>
      </c>
      <c r="J25" s="11"/>
      <c r="K25" s="7">
        <f t="shared" si="4"/>
        <v>0</v>
      </c>
      <c r="L25" s="11"/>
      <c r="M25" s="7">
        <f t="shared" si="5"/>
        <v>0</v>
      </c>
      <c r="N25" s="6"/>
      <c r="O25" s="6"/>
      <c r="P25" s="6"/>
      <c r="Q25" s="6"/>
    </row>
    <row r="26" spans="1:17" ht="30.95" customHeight="1" x14ac:dyDescent="0.25">
      <c r="A26" s="7"/>
      <c r="B26" s="7"/>
      <c r="C26" s="9"/>
      <c r="D26" s="6"/>
      <c r="E26" s="10"/>
      <c r="F26" s="7" t="s">
        <v>15</v>
      </c>
      <c r="G26" s="7" t="s">
        <v>15</v>
      </c>
      <c r="H26" s="11"/>
      <c r="I26" s="7">
        <f t="shared" ref="I26:I30" si="6">SUM(C26-C26*H26)</f>
        <v>0</v>
      </c>
      <c r="J26" s="11"/>
      <c r="K26" s="7">
        <f t="shared" ref="K26:K30" si="7">SUM(C26-C26*J26)</f>
        <v>0</v>
      </c>
      <c r="L26" s="11"/>
      <c r="M26" s="7">
        <f t="shared" ref="M26:M30" si="8">SUM(C26-C26*L26)</f>
        <v>0</v>
      </c>
      <c r="N26" s="6"/>
      <c r="O26" s="6"/>
      <c r="P26" s="6"/>
      <c r="Q26" s="6"/>
    </row>
    <row r="27" spans="1:17" ht="30.95" customHeight="1" x14ac:dyDescent="0.25">
      <c r="A27" s="7"/>
      <c r="B27" s="7"/>
      <c r="C27" s="9"/>
      <c r="D27" s="6"/>
      <c r="E27" s="10"/>
      <c r="F27" s="7" t="s">
        <v>15</v>
      </c>
      <c r="G27" s="7" t="s">
        <v>15</v>
      </c>
      <c r="H27" s="11"/>
      <c r="I27" s="7">
        <f t="shared" si="6"/>
        <v>0</v>
      </c>
      <c r="J27" s="11"/>
      <c r="K27" s="7">
        <f t="shared" si="7"/>
        <v>0</v>
      </c>
      <c r="L27" s="11"/>
      <c r="M27" s="7">
        <f t="shared" si="8"/>
        <v>0</v>
      </c>
      <c r="N27" s="6"/>
      <c r="O27" s="6"/>
      <c r="P27" s="6"/>
      <c r="Q27" s="6"/>
    </row>
    <row r="28" spans="1:17" ht="30.95" customHeight="1" x14ac:dyDescent="0.25">
      <c r="A28" s="7"/>
      <c r="B28" s="7"/>
      <c r="C28" s="9"/>
      <c r="D28" s="6"/>
      <c r="E28" s="10"/>
      <c r="F28" s="7" t="s">
        <v>15</v>
      </c>
      <c r="G28" s="7" t="s">
        <v>15</v>
      </c>
      <c r="H28" s="11"/>
      <c r="I28" s="7">
        <f t="shared" si="6"/>
        <v>0</v>
      </c>
      <c r="J28" s="11"/>
      <c r="K28" s="7">
        <f t="shared" si="7"/>
        <v>0</v>
      </c>
      <c r="L28" s="11"/>
      <c r="M28" s="7">
        <f t="shared" si="8"/>
        <v>0</v>
      </c>
      <c r="N28" s="6"/>
      <c r="O28" s="6"/>
      <c r="P28" s="6"/>
      <c r="Q28" s="6"/>
    </row>
    <row r="29" spans="1:17" ht="30.95" customHeight="1" x14ac:dyDescent="0.3">
      <c r="A29" s="7"/>
      <c r="B29" s="7"/>
      <c r="C29" s="8"/>
      <c r="D29" s="6"/>
      <c r="E29" s="6"/>
      <c r="F29" s="7" t="s">
        <v>15</v>
      </c>
      <c r="G29" s="7" t="s">
        <v>15</v>
      </c>
      <c r="H29" s="11"/>
      <c r="I29" s="7">
        <f t="shared" si="6"/>
        <v>0</v>
      </c>
      <c r="J29" s="11"/>
      <c r="K29" s="7">
        <f t="shared" si="7"/>
        <v>0</v>
      </c>
      <c r="L29" s="11"/>
      <c r="M29" s="7">
        <f t="shared" si="8"/>
        <v>0</v>
      </c>
      <c r="N29" s="6"/>
      <c r="O29" s="6"/>
      <c r="P29" s="6"/>
      <c r="Q29" s="6"/>
    </row>
    <row r="30" spans="1:17" ht="30.95" customHeight="1" x14ac:dyDescent="0.3">
      <c r="A30" s="7"/>
      <c r="B30" s="7"/>
      <c r="C30" s="8"/>
      <c r="D30" s="6"/>
      <c r="E30" s="6"/>
      <c r="F30" s="7" t="s">
        <v>15</v>
      </c>
      <c r="G30" s="7" t="s">
        <v>15</v>
      </c>
      <c r="H30" s="11"/>
      <c r="I30" s="7">
        <f t="shared" si="6"/>
        <v>0</v>
      </c>
      <c r="J30" s="11"/>
      <c r="K30" s="7">
        <f t="shared" si="7"/>
        <v>0</v>
      </c>
      <c r="L30" s="11"/>
      <c r="M30" s="7">
        <f t="shared" si="8"/>
        <v>0</v>
      </c>
      <c r="N30" s="6"/>
      <c r="O30" s="6"/>
      <c r="P30" s="6"/>
      <c r="Q30" s="6"/>
    </row>
    <row r="31" spans="1:17" ht="30.95" customHeight="1" x14ac:dyDescent="0.3">
      <c r="A31" s="7"/>
      <c r="B31" s="7"/>
      <c r="C31" s="8"/>
      <c r="D31" s="6"/>
      <c r="E31" s="6"/>
      <c r="F31" s="7" t="s">
        <v>15</v>
      </c>
      <c r="G31" s="7" t="s">
        <v>15</v>
      </c>
      <c r="H31" s="11"/>
      <c r="I31" s="7">
        <f>SUM(C31-C31*H31)</f>
        <v>0</v>
      </c>
      <c r="J31" s="11"/>
      <c r="K31" s="7">
        <f>SUM(C31-C31*J31)</f>
        <v>0</v>
      </c>
      <c r="L31" s="11"/>
      <c r="M31" s="7">
        <f>SUM(C31-C31*L31)</f>
        <v>0</v>
      </c>
      <c r="N31" s="6"/>
      <c r="O31" s="6"/>
      <c r="P31" s="6"/>
      <c r="Q31" s="6"/>
    </row>
    <row r="32" spans="1:17" ht="30.95" customHeight="1" x14ac:dyDescent="0.3">
      <c r="A32" s="7"/>
      <c r="B32" s="7"/>
      <c r="C32" s="8"/>
      <c r="D32" s="6"/>
      <c r="E32" s="6"/>
      <c r="F32" s="7" t="s">
        <v>15</v>
      </c>
      <c r="G32" s="7" t="s">
        <v>15</v>
      </c>
      <c r="H32" s="11"/>
      <c r="I32" s="7">
        <f>SUM(C32-C32*H32)</f>
        <v>0</v>
      </c>
      <c r="J32" s="11"/>
      <c r="K32" s="7">
        <f>SUM(C32-C32*J32)</f>
        <v>0</v>
      </c>
      <c r="L32" s="11"/>
      <c r="M32" s="7">
        <f>SUM(C32-C32*L32)</f>
        <v>0</v>
      </c>
      <c r="N32" s="6"/>
      <c r="O32" s="6"/>
      <c r="P32" s="6"/>
      <c r="Q32" s="6"/>
    </row>
    <row r="33" spans="1:17" ht="30.95" customHeight="1" x14ac:dyDescent="0.3">
      <c r="A33" s="7"/>
      <c r="B33" s="7"/>
      <c r="C33" s="8"/>
      <c r="D33" s="6"/>
      <c r="E33" s="6"/>
      <c r="F33" s="7" t="s">
        <v>15</v>
      </c>
      <c r="G33" s="7" t="s">
        <v>15</v>
      </c>
      <c r="H33" s="11"/>
      <c r="I33" s="7">
        <f>SUM(C33-C33*H33)</f>
        <v>0</v>
      </c>
      <c r="J33" s="11"/>
      <c r="K33" s="7">
        <f>SUM(C33-C33*J33)</f>
        <v>0</v>
      </c>
      <c r="L33" s="11"/>
      <c r="M33" s="7">
        <f>SUM(C33-C33*L33)</f>
        <v>0</v>
      </c>
      <c r="N33" s="6"/>
      <c r="O33" s="6"/>
      <c r="P33" s="6"/>
      <c r="Q33" s="6"/>
    </row>
    <row r="34" spans="1:17" ht="30.95" customHeight="1" x14ac:dyDescent="0.3">
      <c r="A34" s="7"/>
      <c r="B34" s="7"/>
      <c r="C34" s="8"/>
      <c r="D34" s="6"/>
      <c r="E34" s="6"/>
      <c r="F34" s="7" t="s">
        <v>15</v>
      </c>
      <c r="G34" s="7" t="s">
        <v>15</v>
      </c>
      <c r="H34" s="11"/>
      <c r="I34" s="7">
        <f>SUM(C34-C34*H34)</f>
        <v>0</v>
      </c>
      <c r="J34" s="11"/>
      <c r="K34" s="7">
        <f>SUM(C34-C34*J34)</f>
        <v>0</v>
      </c>
      <c r="L34" s="11"/>
      <c r="M34" s="7">
        <f>SUM(C34-C34*L34)</f>
        <v>0</v>
      </c>
      <c r="N34" s="6"/>
      <c r="O34" s="6"/>
      <c r="P34" s="6"/>
      <c r="Q34" s="6"/>
    </row>
    <row r="36" spans="1:17" ht="15.75" x14ac:dyDescent="0.3">
      <c r="E36" s="2" t="s">
        <v>23</v>
      </c>
    </row>
    <row r="37" spans="1:17" ht="15.75" x14ac:dyDescent="0.3">
      <c r="E37" s="2" t="s">
        <v>24</v>
      </c>
    </row>
    <row r="38" spans="1:17" ht="15.75" x14ac:dyDescent="0.3">
      <c r="E38" s="2" t="s">
        <v>88</v>
      </c>
    </row>
  </sheetData>
  <mergeCells count="16">
    <mergeCell ref="Q5:Q6"/>
    <mergeCell ref="A1:Q1"/>
    <mergeCell ref="A3:Q3"/>
    <mergeCell ref="A5:A6"/>
    <mergeCell ref="B5:B6"/>
    <mergeCell ref="C5:C6"/>
    <mergeCell ref="D5:D6"/>
    <mergeCell ref="E5:E6"/>
    <mergeCell ref="F5:F6"/>
    <mergeCell ref="G5:G6"/>
    <mergeCell ref="H5:I5"/>
    <mergeCell ref="J5:K5"/>
    <mergeCell ref="L5:M5"/>
    <mergeCell ref="N5:N6"/>
    <mergeCell ref="O5:O6"/>
    <mergeCell ref="P5:P6"/>
  </mergeCells>
  <phoneticPr fontId="1" type="noConversion"/>
  <pageMargins left="0.39370078740157483" right="0.19685039370078741" top="0.74803149606299213" bottom="0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2021-04-08T02:50:22Z</dcterms:modified>
</cp:coreProperties>
</file>